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24226"/>
  <mc:AlternateContent xmlns:mc="http://schemas.openxmlformats.org/markup-compatibility/2006">
    <mc:Choice Requires="x15">
      <x15ac:absPath xmlns:x15ac="http://schemas.microsoft.com/office/spreadsheetml/2010/11/ac" url="https://soco365-my.sharepoint.com/personal/bhorne_southernco_com/Documents/Documents/Scratch/Regulatory/USF Plans/43510/2024/White_Cherokee County Amendment/"/>
    </mc:Choice>
  </mc:AlternateContent>
  <xr:revisionPtr revIDLastSave="24" documentId="8_{5DAB63BC-C049-4264-9D9A-33A6FDA5BDD0}" xr6:coauthVersionLast="47" xr6:coauthVersionMax="47" xr10:uidLastSave="{1B8C2C92-F9CD-4E97-93A7-97EF48C1313E}"/>
  <bookViews>
    <workbookView xWindow="-120" yWindow="-120" windowWidth="29040" windowHeight="15720" tabRatio="752" activeTab="2" xr2:uid="{00000000-000D-0000-FFFF-FFFF00000000}"/>
  </bookViews>
  <sheets>
    <sheet name="Cherokee" sheetId="66" r:id="rId1"/>
    <sheet name="White" sheetId="61" r:id="rId2"/>
    <sheet name="Chatham" sheetId="67" r:id="rId3"/>
    <sheet name="ESRI_MAPINFO_SHEET" sheetId="62" state="veryHidden" r:id="rId4"/>
  </sheets>
  <externalReferences>
    <externalReference r:id="rId5"/>
    <externalReference r:id="rId6"/>
    <externalReference r:id="rId7"/>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A4" i="67" l="1"/>
  <c r="AE3" i="66"/>
  <c r="Q3" i="61" l="1"/>
</calcChain>
</file>

<file path=xl/sharedStrings.xml><?xml version="1.0" encoding="utf-8"?>
<sst xmlns="http://schemas.openxmlformats.org/spreadsheetml/2006/main" count="152" uniqueCount="50">
  <si>
    <t>Category</t>
  </si>
  <si>
    <t>Project Information</t>
  </si>
  <si>
    <t>Proposed Load</t>
  </si>
  <si>
    <t>Proposed Main Section 1</t>
  </si>
  <si>
    <t>Proposed Main Section 2</t>
  </si>
  <si>
    <t>Proposed Main Section 3</t>
  </si>
  <si>
    <t>Cost Estimate</t>
  </si>
  <si>
    <t>Project Name</t>
  </si>
  <si>
    <t>Address</t>
  </si>
  <si>
    <t>Location Code</t>
  </si>
  <si>
    <t>Project Summary</t>
  </si>
  <si>
    <t>Requested By</t>
  </si>
  <si>
    <t>Date Requested</t>
  </si>
  <si>
    <t>Load (MCFH)</t>
  </si>
  <si>
    <t>Size</t>
  </si>
  <si>
    <t>Type</t>
  </si>
  <si>
    <t>Wall Thickness</t>
  </si>
  <si>
    <t>Length (ft)</t>
  </si>
  <si>
    <t>Grand Total</t>
  </si>
  <si>
    <t>Accuracy</t>
  </si>
  <si>
    <t xml:space="preserve"> </t>
  </si>
  <si>
    <t>Disclaimer</t>
  </si>
  <si>
    <t>The attached estimate is for planning purposes only and cannot be used as a firm quotation from Atlanta Gas Light or our contractors.  We will not be able to provide a firm quote until the project undergoes additional engineering and cost information is solicited from our vendors thru our formal bid process.  The costs provided are based on rule of thumb estimates, local knowledge, and/or past history as well as mapping technologies.  Keep in mind the estimated installation period can be delayed due to permitting delays and undetected terrain features (boring through rock formations, water crossings, etc.).</t>
  </si>
  <si>
    <t>Approvals</t>
  </si>
  <si>
    <t>Mgr</t>
  </si>
  <si>
    <t>Director</t>
  </si>
  <si>
    <t>VP</t>
  </si>
  <si>
    <t>PLS</t>
  </si>
  <si>
    <t>EVP</t>
  </si>
  <si>
    <t>4"</t>
  </si>
  <si>
    <t>Note: Steel MAOP 300 psi, plastic MAOP 60 psi unless otherwise noted</t>
  </si>
  <si>
    <t>Proposed Service 1</t>
  </si>
  <si>
    <t>2780375-22NCV-3380-156 WILFORD ASH SR PKY CLEVELAND GA 30528</t>
  </si>
  <si>
    <t>4" MHP PLS main extension with 1.25" PLS service</t>
  </si>
  <si>
    <t>1.25"</t>
  </si>
  <si>
    <t>205'</t>
  </si>
  <si>
    <t>plus or minus 50%</t>
  </si>
  <si>
    <t>Proposed Service 2</t>
  </si>
  <si>
    <t>Cherokee High School
23COMM-3740-1500 DR MARTIN LUTHER KING JR BLVD  CANTON GA 30114</t>
  </si>
  <si>
    <t>4" &amp; 2" MHP PLS main extension with 6" MHP PLS main PRIM</t>
  </si>
  <si>
    <t>6"</t>
  </si>
  <si>
    <t>2"</t>
  </si>
  <si>
    <t>315'</t>
  </si>
  <si>
    <t>Proposed Service</t>
  </si>
  <si>
    <t>Size   (inches)</t>
  </si>
  <si>
    <t>SVP</t>
  </si>
  <si>
    <t>Richmond Hill High School - USF</t>
  </si>
  <si>
    <t>Install 1,500' x 6" MHP PLS Main and 2,000' x 2" MHP PLS Service</t>
  </si>
  <si>
    <t>Plus 20%/Minus 20%</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</si>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</sst>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s>
  <fonts count="8" x14ac:knownFonts="1">
    <font>
      <sz val="11"/>
      <color theme="1"/>
      <name val="Calibri"/>
      <family val="2"/>
      <scheme val="minor"/>
    </font>
    <font>
      <sz val="10"/>
      <name val="Arial"/>
      <family val="2"/>
    </font>
    <font>
      <sz val="11"/>
      <color theme="1"/>
      <name val="Calibri"/>
      <family val="2"/>
      <scheme val="minor"/>
    </font>
    <font>
      <b/>
      <sz val="11"/>
      <color theme="1"/>
      <name val="Calibri"/>
      <family val="2"/>
      <scheme val="minor"/>
    </font>
    <font>
      <sz val="11"/>
      <color rgb="FFFF0000"/>
      <name val="Calibri"/>
      <family val="2"/>
      <scheme val="minor"/>
    </font>
    <font>
      <b/>
      <sz val="11"/>
      <color rgb="FFFF0000"/>
      <name val="Calibri"/>
      <family val="2"/>
      <scheme val="minor"/>
    </font>
    <font>
      <sz val="11"/>
      <name val="Calibri"/>
      <family val="2"/>
      <scheme val="minor"/>
    </font>
    <font>
      <b/>
      <sz val="11"/>
      <name val="Calibri"/>
      <family val="2"/>
      <scheme val="minor"/>
    </font>
  </fonts>
  <fills count="9">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rgb="FFFFFF00"/>
        <bgColor indexed="64"/>
      </patternFill>
    </fill>
  </fills>
  <borders count="12">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s>
  <cellStyleXfs count="7">
    <xf numFmtId="0" fontId="0"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cellStyleXfs>
  <cellXfs count="62">
    <xf numFmtId="0" fontId="0" fillId="0" borderId="0" xfId="0"/>
    <xf numFmtId="0" fontId="3" fillId="3" borderId="2" xfId="0" applyFont="1" applyFill="1" applyBorder="1" applyAlignment="1">
      <alignment horizontal="center" wrapText="1"/>
    </xf>
    <xf numFmtId="0" fontId="3" fillId="2" borderId="7" xfId="0" applyFont="1" applyFill="1" applyBorder="1" applyAlignment="1">
      <alignment horizontal="center" wrapText="1"/>
    </xf>
    <xf numFmtId="0" fontId="3" fillId="2" borderId="8" xfId="0" applyFont="1" applyFill="1" applyBorder="1" applyAlignment="1">
      <alignment horizontal="center" wrapText="1"/>
    </xf>
    <xf numFmtId="0" fontId="3" fillId="3" borderId="8" xfId="0" applyFont="1" applyFill="1" applyBorder="1" applyAlignment="1">
      <alignment horizontal="center" wrapText="1"/>
    </xf>
    <xf numFmtId="0" fontId="3" fillId="4" borderId="9" xfId="0" applyFont="1" applyFill="1" applyBorder="1" applyAlignment="1">
      <alignment horizontal="center" wrapText="1"/>
    </xf>
    <xf numFmtId="0" fontId="3" fillId="4" borderId="8" xfId="0" applyFont="1" applyFill="1" applyBorder="1" applyAlignment="1">
      <alignment horizontal="center" wrapText="1"/>
    </xf>
    <xf numFmtId="0" fontId="3" fillId="4" borderId="0" xfId="0" applyFont="1" applyFill="1" applyAlignment="1">
      <alignment horizontal="center" wrapText="1"/>
    </xf>
    <xf numFmtId="0" fontId="3" fillId="7" borderId="7" xfId="0" applyFont="1" applyFill="1" applyBorder="1" applyAlignment="1">
      <alignment horizontal="center" wrapText="1"/>
    </xf>
    <xf numFmtId="0" fontId="3" fillId="7" borderId="9" xfId="0" applyFont="1" applyFill="1" applyBorder="1" applyAlignment="1">
      <alignment horizontal="center" wrapText="1"/>
    </xf>
    <xf numFmtId="0" fontId="3" fillId="5" borderId="7" xfId="0" applyFont="1" applyFill="1" applyBorder="1" applyAlignment="1">
      <alignment horizontal="center" wrapText="1"/>
    </xf>
    <xf numFmtId="0" fontId="3" fillId="5" borderId="1" xfId="0" applyFont="1" applyFill="1" applyBorder="1" applyAlignment="1">
      <alignment horizontal="center"/>
    </xf>
    <xf numFmtId="0" fontId="3" fillId="8" borderId="8" xfId="0" applyFont="1" applyFill="1" applyBorder="1" applyAlignment="1">
      <alignment horizontal="center" wrapText="1"/>
    </xf>
    <xf numFmtId="0" fontId="4" fillId="6" borderId="2" xfId="0" applyFont="1" applyFill="1" applyBorder="1" applyAlignment="1">
      <alignment horizontal="center" wrapText="1"/>
    </xf>
    <xf numFmtId="14" fontId="4" fillId="6" borderId="2" xfId="0" applyNumberFormat="1" applyFont="1" applyFill="1" applyBorder="1" applyAlignment="1">
      <alignment horizontal="center" wrapText="1"/>
    </xf>
    <xf numFmtId="0" fontId="3" fillId="0" borderId="0" xfId="0" applyFont="1"/>
    <xf numFmtId="0" fontId="5" fillId="6" borderId="2" xfId="0" applyFont="1" applyFill="1" applyBorder="1" applyAlignment="1">
      <alignment horizontal="left" wrapText="1"/>
    </xf>
    <xf numFmtId="0" fontId="4" fillId="6" borderId="2" xfId="0" applyFont="1" applyFill="1" applyBorder="1" applyAlignment="1">
      <alignment horizontal="left" wrapText="1"/>
    </xf>
    <xf numFmtId="3" fontId="4" fillId="6" borderId="2" xfId="0" applyNumberFormat="1" applyFont="1" applyFill="1" applyBorder="1" applyAlignment="1">
      <alignment horizontal="center" wrapText="1"/>
    </xf>
    <xf numFmtId="5" fontId="6" fillId="6" borderId="2" xfId="0" applyNumberFormat="1" applyFont="1" applyFill="1" applyBorder="1" applyAlignment="1">
      <alignment horizontal="center" wrapText="1"/>
    </xf>
    <xf numFmtId="42" fontId="6" fillId="6" borderId="2" xfId="0" applyNumberFormat="1" applyFont="1" applyFill="1" applyBorder="1" applyAlignment="1">
      <alignment horizontal="center" wrapText="1"/>
    </xf>
    <xf numFmtId="0" fontId="0" fillId="0" borderId="3" xfId="0" applyBorder="1" applyAlignment="1">
      <alignment horizontal="center" wrapText="1"/>
    </xf>
    <xf numFmtId="0" fontId="3" fillId="8" borderId="1" xfId="0" applyFont="1" applyFill="1" applyBorder="1" applyAlignment="1">
      <alignment horizontal="center" wrapText="1"/>
    </xf>
    <xf numFmtId="0" fontId="3" fillId="8" borderId="3" xfId="0" applyFont="1" applyFill="1" applyBorder="1" applyAlignment="1">
      <alignment horizontal="center" wrapText="1"/>
    </xf>
    <xf numFmtId="0" fontId="3" fillId="8" borderId="4" xfId="0" applyFont="1" applyFill="1" applyBorder="1" applyAlignment="1">
      <alignment horizontal="center" wrapText="1"/>
    </xf>
    <xf numFmtId="0" fontId="0" fillId="0" borderId="0" xfId="0" applyAlignment="1">
      <alignment wrapText="1"/>
    </xf>
    <xf numFmtId="0" fontId="3" fillId="2" borderId="1" xfId="0" applyFont="1"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3" fillId="4" borderId="1" xfId="0" applyFont="1" applyFill="1"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3" fillId="7" borderId="2" xfId="0" applyFont="1" applyFill="1" applyBorder="1" applyAlignment="1">
      <alignment horizontal="center" wrapText="1"/>
    </xf>
    <xf numFmtId="0" fontId="3" fillId="5" borderId="5" xfId="0" applyFont="1" applyFill="1" applyBorder="1" applyAlignment="1">
      <alignment horizontal="center" wrapText="1"/>
    </xf>
    <xf numFmtId="0" fontId="0" fillId="0" borderId="6" xfId="0" applyBorder="1" applyAlignment="1">
      <alignment horizontal="center" wrapText="1"/>
    </xf>
    <xf numFmtId="0" fontId="5" fillId="6" borderId="2" xfId="0" applyFont="1" applyFill="1" applyBorder="1" applyAlignment="1">
      <alignment horizontal="center" wrapText="1"/>
    </xf>
    <xf numFmtId="0" fontId="4" fillId="6" borderId="7" xfId="0" applyFont="1" applyFill="1" applyBorder="1" applyAlignment="1">
      <alignment horizontal="center" wrapText="1"/>
    </xf>
    <xf numFmtId="42" fontId="4" fillId="6" borderId="2" xfId="0" applyNumberFormat="1" applyFont="1" applyFill="1" applyBorder="1" applyAlignment="1">
      <alignment horizontal="center" wrapText="1"/>
    </xf>
    <xf numFmtId="0" fontId="0" fillId="0" borderId="0" xfId="0" applyAlignment="1">
      <alignment horizontal="center"/>
    </xf>
    <xf numFmtId="49" fontId="3" fillId="0" borderId="2" xfId="0" applyNumberFormat="1" applyFont="1" applyBorder="1" applyAlignment="1">
      <alignment horizontal="center" wrapText="1"/>
    </xf>
    <xf numFmtId="0" fontId="0" fillId="0" borderId="2" xfId="0" applyBorder="1" applyAlignment="1">
      <alignment horizontal="center"/>
    </xf>
    <xf numFmtId="3" fontId="0" fillId="0" borderId="2" xfId="0" applyNumberFormat="1" applyBorder="1" applyAlignment="1">
      <alignment horizontal="center" wrapText="1"/>
    </xf>
    <xf numFmtId="0" fontId="0" fillId="0" borderId="7" xfId="0" applyBorder="1" applyAlignment="1">
      <alignment horizontal="center" wrapText="1"/>
    </xf>
    <xf numFmtId="14" fontId="0" fillId="0" borderId="7" xfId="0" applyNumberFormat="1" applyBorder="1" applyAlignment="1">
      <alignment horizontal="center"/>
    </xf>
    <xf numFmtId="0" fontId="0" fillId="0" borderId="7" xfId="0" applyBorder="1" applyAlignment="1">
      <alignment horizontal="center"/>
    </xf>
    <xf numFmtId="3" fontId="0" fillId="0" borderId="7" xfId="0" applyNumberFormat="1" applyBorder="1" applyAlignment="1">
      <alignment horizontal="center"/>
    </xf>
    <xf numFmtId="0" fontId="0" fillId="0" borderId="7" xfId="0" applyBorder="1"/>
    <xf numFmtId="0" fontId="0" fillId="0" borderId="10" xfId="0" applyBorder="1" applyAlignment="1">
      <alignment horizontal="center"/>
    </xf>
    <xf numFmtId="0" fontId="6" fillId="0" borderId="7" xfId="0" applyFont="1" applyBorder="1" applyAlignment="1">
      <alignment horizontal="center"/>
    </xf>
    <xf numFmtId="3" fontId="6" fillId="0" borderId="7" xfId="5" applyNumberFormat="1" applyFont="1" applyBorder="1" applyAlignment="1">
      <alignment horizontal="center"/>
    </xf>
    <xf numFmtId="5" fontId="7" fillId="0" borderId="11" xfId="6" applyNumberFormat="1" applyFont="1" applyBorder="1"/>
    <xf numFmtId="0" fontId="6" fillId="0" borderId="7" xfId="0" applyFont="1" applyBorder="1" applyAlignment="1">
      <alignment horizontal="center" wrapText="1"/>
    </xf>
    <xf numFmtId="0" fontId="0" fillId="0" borderId="2" xfId="0" applyBorder="1"/>
    <xf numFmtId="0" fontId="3" fillId="0" borderId="2" xfId="0" applyFont="1" applyBorder="1" applyAlignment="1">
      <alignment wrapText="1"/>
    </xf>
    <xf numFmtId="0" fontId="0" fillId="0" borderId="2" xfId="0" applyBorder="1" applyAlignment="1">
      <alignment horizontal="center" wrapText="1"/>
    </xf>
    <xf numFmtId="14" fontId="0" fillId="0" borderId="2" xfId="0" applyNumberFormat="1" applyBorder="1" applyAlignment="1">
      <alignment horizontal="center"/>
    </xf>
    <xf numFmtId="44" fontId="6" fillId="0" borderId="2" xfId="6" applyFont="1" applyBorder="1"/>
    <xf numFmtId="0" fontId="6" fillId="0" borderId="2" xfId="0" applyFont="1" applyBorder="1" applyAlignment="1">
      <alignment horizontal="center" wrapText="1"/>
    </xf>
    <xf numFmtId="0" fontId="3" fillId="6" borderId="2" xfId="0" applyFont="1" applyFill="1" applyBorder="1"/>
    <xf numFmtId="0" fontId="0" fillId="6" borderId="2" xfId="0" applyFill="1" applyBorder="1"/>
    <xf numFmtId="5" fontId="6" fillId="6" borderId="2" xfId="0" applyNumberFormat="1" applyFont="1" applyFill="1" applyBorder="1"/>
    <xf numFmtId="164" fontId="6" fillId="6" borderId="2" xfId="6" applyNumberFormat="1" applyFont="1" applyFill="1" applyBorder="1"/>
  </cellXfs>
  <cellStyles count="7">
    <cellStyle name="Comma" xfId="5" builtinId="3"/>
    <cellStyle name="Comma 2" xfId="2" xr:uid="{00000000-0005-0000-0000-000001000000}"/>
    <cellStyle name="Comma 2 2" xfId="3" xr:uid="{00000000-0005-0000-0000-000002000000}"/>
    <cellStyle name="Currency" xfId="6" builtinId="4"/>
    <cellStyle name="Currency 2" xfId="4" xr:uid="{00000000-0005-0000-0000-000003000000}"/>
    <cellStyle name="Normal" xfId="0" builtinId="0"/>
    <cellStyle name="Normal 2" xfId="1"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microsoft.com/office/2017/10/relationships/person" Target="persons/perso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294147</xdr:colOff>
      <xdr:row>8</xdr:row>
      <xdr:rowOff>126965</xdr:rowOff>
    </xdr:to>
    <xdr:sp macro="" textlink="">
      <xdr:nvSpPr>
        <xdr:cNvPr id="2" name="EsriDoNotEdit">
          <a:extLst>
            <a:ext uri="{FF2B5EF4-FFF2-40B4-BE49-F238E27FC236}">
              <a16:creationId xmlns:a16="http://schemas.microsoft.com/office/drawing/2014/main" id="{00000000-0008-0000-0400-000002000000}"/>
            </a:ext>
          </a:extLst>
        </xdr:cNvPr>
        <xdr:cNvSpPr/>
      </xdr:nvSpPr>
      <xdr:spPr>
        <a:xfrm>
          <a:off x="0" y="0"/>
          <a:ext cx="6390147" cy="1650965"/>
        </a:xfrm>
        <a:prstGeom prst="rect">
          <a:avLst/>
        </a:prstGeom>
        <a:noFill/>
      </xdr:spPr>
      <xdr:txBody>
        <a:bodyPr wrap="none" lIns="91440" tIns="45720" rIns="91440" bIns="45720">
          <a:spAutoFit/>
        </a:bodyPr>
        <a:lstStyle/>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DO NOT EDIT </a:t>
          </a:r>
        </a:p>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For Esri use only</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bhorne\AppData\Local\Microsoft\Windows\INetCache\Content.Outlook\U578YB5R\2024.28.06%20-%20USF%20Estimate%20-%20Cherokee%20High%20School.xlsx" TargetMode="External"/><Relationship Id="rId1" Type="http://schemas.openxmlformats.org/officeDocument/2006/relationships/externalLinkPath" Target="file:///C:\Users\bhorne\AppData\Local\Microsoft\Windows\INetCache\Content.Outlook\U578YB5R\2024.28.06%20-%20USF%20Estimate%20-%20Cherokee%20High%20School.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bhorne\AppData\Local\Microsoft\Windows\INetCache\Content.Outlook\U578YB5R\2024.07.09%20-%20USF%20Estimate%20-%20156%20Wilford%20Ash.xlsx" TargetMode="External"/><Relationship Id="rId1" Type="http://schemas.openxmlformats.org/officeDocument/2006/relationships/externalLinkPath" Target="file:///C:\Users\bhorne\AppData\Local\Microsoft\Windows\INetCache\Content.Outlook\U578YB5R\2024.07.09%20-%20USF%20Estimate%20-%20156%20Wilford%20Ash.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soco365-my.sharepoint.com/personal/bhorne_southernco_com/Documents/Documents/Scratch/Regulatory/USF%20Plans/43510/2024/White_Cherokee%20County%20Amendment/Richmond%20Hill%20HS%20USF_6%20inch%20_ROT%20Estimate_2024-08-01.xlsx" TargetMode="External"/><Relationship Id="rId1" Type="http://schemas.openxmlformats.org/officeDocument/2006/relationships/externalLinkPath" Target="Richmond%20Hill%20HS%20USF_6%20inch%20_ROT%20Estimate_2024-08-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ject Overview"/>
      <sheetName val="Summary"/>
      <sheetName val="Estimate - Main Ext"/>
      <sheetName val="Drawings"/>
      <sheetName val="ESRI_MAPINFO_SHEET"/>
    </sheetNames>
    <sheetDataSet>
      <sheetData sheetId="0" refreshError="1"/>
      <sheetData sheetId="1">
        <row r="33">
          <cell r="C33">
            <v>500000</v>
          </cell>
        </row>
      </sheetData>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ject Overview"/>
      <sheetName val="Summary"/>
      <sheetName val="Estimate - Main Ext"/>
      <sheetName val="Drawings"/>
      <sheetName val="ESRI_MAPINFO_SHEET"/>
    </sheetNames>
    <sheetDataSet>
      <sheetData sheetId="0" refreshError="1"/>
      <sheetData sheetId="1">
        <row r="33">
          <cell r="C33">
            <v>120000</v>
          </cell>
        </row>
      </sheetData>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chmond Hill HS"/>
      <sheetName val=" Cost Summary "/>
      <sheetName val="Cost Detail "/>
      <sheetName val="Drawing"/>
    </sheetNames>
    <sheetDataSet>
      <sheetData sheetId="0"/>
      <sheetData sheetId="1">
        <row r="31">
          <cell r="D31">
            <v>335267.5</v>
          </cell>
        </row>
      </sheetData>
      <sheetData sheetId="2"/>
      <sheetData sheetId="3"/>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96E65-B400-40BC-A310-F8BF8F996F0F}">
  <dimension ref="A1:AJ8"/>
  <sheetViews>
    <sheetView workbookViewId="0">
      <selection activeCell="F17" sqref="F17"/>
    </sheetView>
  </sheetViews>
  <sheetFormatPr defaultRowHeight="15" x14ac:dyDescent="0.25"/>
  <cols>
    <col min="1" max="1" width="28.7109375" customWidth="1"/>
    <col min="4" max="4" width="20.28515625" customWidth="1"/>
    <col min="5" max="5" width="11.5703125" customWidth="1"/>
    <col min="6" max="6" width="10.42578125" customWidth="1"/>
    <col min="11" max="11" width="9.7109375" customWidth="1"/>
    <col min="16" max="16" width="10" customWidth="1"/>
    <col min="21" max="21" width="9.85546875" customWidth="1"/>
    <col min="29" max="29" width="10" customWidth="1"/>
    <col min="31" max="31" width="12.42578125" customWidth="1"/>
  </cols>
  <sheetData>
    <row r="1" spans="1:36" ht="30" x14ac:dyDescent="0.25">
      <c r="A1" s="26" t="s">
        <v>1</v>
      </c>
      <c r="B1" s="27"/>
      <c r="C1" s="27"/>
      <c r="D1" s="27"/>
      <c r="E1" s="27"/>
      <c r="F1" s="28"/>
      <c r="G1" s="1" t="s">
        <v>2</v>
      </c>
      <c r="H1" s="29" t="s">
        <v>3</v>
      </c>
      <c r="I1" s="30"/>
      <c r="J1" s="30"/>
      <c r="K1" s="30"/>
      <c r="L1" s="31"/>
      <c r="M1" s="29" t="s">
        <v>4</v>
      </c>
      <c r="N1" s="30"/>
      <c r="O1" s="30"/>
      <c r="P1" s="30"/>
      <c r="Q1" s="31"/>
      <c r="R1" s="29" t="s">
        <v>5</v>
      </c>
      <c r="S1" s="30"/>
      <c r="T1" s="30"/>
      <c r="U1" s="30"/>
      <c r="V1" s="31"/>
      <c r="W1" s="32" t="s">
        <v>31</v>
      </c>
      <c r="X1" s="32"/>
      <c r="Y1" s="32"/>
      <c r="Z1" s="32"/>
      <c r="AA1" s="32" t="s">
        <v>37</v>
      </c>
      <c r="AB1" s="32"/>
      <c r="AC1" s="32"/>
      <c r="AD1" s="32"/>
      <c r="AE1" s="33" t="s">
        <v>6</v>
      </c>
      <c r="AF1" s="34"/>
      <c r="AG1" s="22" t="s">
        <v>23</v>
      </c>
      <c r="AH1" s="23"/>
      <c r="AI1" s="23"/>
      <c r="AJ1" s="24"/>
    </row>
    <row r="2" spans="1:36" ht="45" x14ac:dyDescent="0.25">
      <c r="A2" s="2" t="s">
        <v>7</v>
      </c>
      <c r="B2" s="2" t="s">
        <v>8</v>
      </c>
      <c r="C2" s="2" t="s">
        <v>9</v>
      </c>
      <c r="D2" s="2" t="s">
        <v>10</v>
      </c>
      <c r="E2" s="3" t="s">
        <v>11</v>
      </c>
      <c r="F2" s="3" t="s">
        <v>12</v>
      </c>
      <c r="G2" s="4" t="s">
        <v>13</v>
      </c>
      <c r="H2" s="5" t="s">
        <v>0</v>
      </c>
      <c r="I2" s="6" t="s">
        <v>14</v>
      </c>
      <c r="J2" s="7" t="s">
        <v>15</v>
      </c>
      <c r="K2" s="5" t="s">
        <v>16</v>
      </c>
      <c r="L2" s="5" t="s">
        <v>17</v>
      </c>
      <c r="M2" s="5" t="s">
        <v>0</v>
      </c>
      <c r="N2" s="6" t="s">
        <v>14</v>
      </c>
      <c r="O2" s="7" t="s">
        <v>15</v>
      </c>
      <c r="P2" s="5" t="s">
        <v>16</v>
      </c>
      <c r="Q2" s="5" t="s">
        <v>17</v>
      </c>
      <c r="R2" s="5" t="s">
        <v>0</v>
      </c>
      <c r="S2" s="6" t="s">
        <v>14</v>
      </c>
      <c r="T2" s="7" t="s">
        <v>15</v>
      </c>
      <c r="U2" s="5" t="s">
        <v>16</v>
      </c>
      <c r="V2" s="5" t="s">
        <v>17</v>
      </c>
      <c r="W2" s="8" t="s">
        <v>14</v>
      </c>
      <c r="X2" s="8" t="s">
        <v>15</v>
      </c>
      <c r="Y2" s="9" t="s">
        <v>16</v>
      </c>
      <c r="Z2" s="8" t="s">
        <v>17</v>
      </c>
      <c r="AA2" s="8" t="s">
        <v>14</v>
      </c>
      <c r="AB2" s="8" t="s">
        <v>15</v>
      </c>
      <c r="AC2" s="9" t="s">
        <v>16</v>
      </c>
      <c r="AD2" s="8" t="s">
        <v>17</v>
      </c>
      <c r="AE2" s="10" t="s">
        <v>18</v>
      </c>
      <c r="AF2" s="11" t="s">
        <v>19</v>
      </c>
      <c r="AG2" s="12" t="s">
        <v>24</v>
      </c>
      <c r="AH2" s="12" t="s">
        <v>25</v>
      </c>
      <c r="AI2" s="12" t="s">
        <v>26</v>
      </c>
      <c r="AJ2" s="12" t="s">
        <v>28</v>
      </c>
    </row>
    <row r="3" spans="1:36" ht="60" x14ac:dyDescent="0.25">
      <c r="A3" s="16" t="s">
        <v>38</v>
      </c>
      <c r="B3" s="17"/>
      <c r="C3" s="13">
        <v>3740</v>
      </c>
      <c r="D3" s="17" t="s">
        <v>39</v>
      </c>
      <c r="E3" s="17"/>
      <c r="F3" s="14"/>
      <c r="G3" s="13">
        <v>46.817999999999998</v>
      </c>
      <c r="H3" s="13"/>
      <c r="I3" s="13" t="s">
        <v>40</v>
      </c>
      <c r="J3" s="13" t="s">
        <v>27</v>
      </c>
      <c r="K3" s="13"/>
      <c r="L3" s="18">
        <v>700</v>
      </c>
      <c r="M3" s="13"/>
      <c r="N3" s="13" t="s">
        <v>29</v>
      </c>
      <c r="O3" s="13" t="s">
        <v>27</v>
      </c>
      <c r="P3" s="13"/>
      <c r="Q3" s="18">
        <v>495</v>
      </c>
      <c r="R3" s="13"/>
      <c r="S3" s="13" t="s">
        <v>41</v>
      </c>
      <c r="T3" s="13" t="s">
        <v>27</v>
      </c>
      <c r="U3" s="13"/>
      <c r="V3" s="13">
        <v>2275</v>
      </c>
      <c r="W3" s="13" t="s">
        <v>34</v>
      </c>
      <c r="X3" s="13" t="s">
        <v>27</v>
      </c>
      <c r="Y3" s="13"/>
      <c r="Z3" s="13" t="s">
        <v>42</v>
      </c>
      <c r="AA3" s="13" t="s">
        <v>29</v>
      </c>
      <c r="AB3" s="13" t="s">
        <v>27</v>
      </c>
      <c r="AC3" s="13"/>
      <c r="AD3" s="13">
        <v>235</v>
      </c>
      <c r="AE3" s="19">
        <f>[1]Summary!C33</f>
        <v>500000</v>
      </c>
      <c r="AF3" s="20" t="s">
        <v>36</v>
      </c>
      <c r="AG3" s="13"/>
      <c r="AH3" s="13"/>
      <c r="AI3" s="13"/>
      <c r="AJ3" s="13"/>
    </row>
    <row r="4" spans="1:36" x14ac:dyDescent="0.25">
      <c r="A4" s="15"/>
      <c r="R4" t="s">
        <v>20</v>
      </c>
    </row>
    <row r="5" spans="1:36" x14ac:dyDescent="0.25">
      <c r="A5" s="15"/>
    </row>
    <row r="6" spans="1:36" x14ac:dyDescent="0.25">
      <c r="A6" s="15" t="s">
        <v>30</v>
      </c>
    </row>
    <row r="7" spans="1:36" x14ac:dyDescent="0.25">
      <c r="A7" s="15" t="s">
        <v>21</v>
      </c>
    </row>
    <row r="8" spans="1:36" x14ac:dyDescent="0.25">
      <c r="A8" s="25" t="s">
        <v>22</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row>
  </sheetData>
  <mergeCells count="9">
    <mergeCell ref="AG1:AJ1"/>
    <mergeCell ref="A8:AJ8"/>
    <mergeCell ref="A1:F1"/>
    <mergeCell ref="H1:L1"/>
    <mergeCell ref="M1:Q1"/>
    <mergeCell ref="R1:V1"/>
    <mergeCell ref="W1:Z1"/>
    <mergeCell ref="AA1:AD1"/>
    <mergeCell ref="AE1:AF1"/>
  </mergeCells>
  <pageMargins left="0.7" right="0.7" top="0.75" bottom="0.75" header="0.3" footer="0.3"/>
  <pageSetup paperSize="3" orientation="landscape" r:id="rId1"/>
  <headerFooter>
    <oddHeader>&amp;L&amp;"-,Bold"&amp;14MFR-7:  Project Technical Analysis - Cherokee</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
  <sheetViews>
    <sheetView workbookViewId="0">
      <selection activeCell="A6" sqref="A6"/>
    </sheetView>
  </sheetViews>
  <sheetFormatPr defaultRowHeight="15" x14ac:dyDescent="0.25"/>
  <cols>
    <col min="1" max="1" width="28.5703125" customWidth="1"/>
    <col min="4" max="4" width="20.42578125" customWidth="1"/>
    <col min="5" max="5" width="11.5703125" customWidth="1"/>
    <col min="6" max="6" width="10.42578125" customWidth="1"/>
    <col min="11" max="11" width="9.5703125" customWidth="1"/>
    <col min="17" max="17" width="12.42578125" customWidth="1"/>
  </cols>
  <sheetData>
    <row r="1" spans="1:22" ht="30" x14ac:dyDescent="0.25">
      <c r="A1" s="26" t="s">
        <v>1</v>
      </c>
      <c r="B1" s="27"/>
      <c r="C1" s="27"/>
      <c r="D1" s="27"/>
      <c r="E1" s="27"/>
      <c r="F1" s="28"/>
      <c r="G1" s="1" t="s">
        <v>2</v>
      </c>
      <c r="H1" s="29" t="s">
        <v>3</v>
      </c>
      <c r="I1" s="30"/>
      <c r="J1" s="30"/>
      <c r="K1" s="30"/>
      <c r="L1" s="31"/>
      <c r="M1" s="32" t="s">
        <v>31</v>
      </c>
      <c r="N1" s="32"/>
      <c r="O1" s="32"/>
      <c r="P1" s="32"/>
      <c r="Q1" s="33" t="s">
        <v>6</v>
      </c>
      <c r="R1" s="34"/>
      <c r="S1" s="22" t="s">
        <v>23</v>
      </c>
      <c r="T1" s="23"/>
      <c r="U1" s="23"/>
      <c r="V1" s="24"/>
    </row>
    <row r="2" spans="1:22" ht="45" x14ac:dyDescent="0.25">
      <c r="A2" s="2" t="s">
        <v>7</v>
      </c>
      <c r="B2" s="2" t="s">
        <v>8</v>
      </c>
      <c r="C2" s="2" t="s">
        <v>9</v>
      </c>
      <c r="D2" s="2" t="s">
        <v>10</v>
      </c>
      <c r="E2" s="3" t="s">
        <v>11</v>
      </c>
      <c r="F2" s="3" t="s">
        <v>12</v>
      </c>
      <c r="G2" s="4" t="s">
        <v>13</v>
      </c>
      <c r="H2" s="5" t="s">
        <v>0</v>
      </c>
      <c r="I2" s="6" t="s">
        <v>14</v>
      </c>
      <c r="J2" s="7" t="s">
        <v>15</v>
      </c>
      <c r="K2" s="5" t="s">
        <v>16</v>
      </c>
      <c r="L2" s="5" t="s">
        <v>17</v>
      </c>
      <c r="M2" s="8" t="s">
        <v>14</v>
      </c>
      <c r="N2" s="8" t="s">
        <v>15</v>
      </c>
      <c r="O2" s="9" t="s">
        <v>16</v>
      </c>
      <c r="P2" s="8" t="s">
        <v>17</v>
      </c>
      <c r="Q2" s="10" t="s">
        <v>18</v>
      </c>
      <c r="R2" s="11" t="s">
        <v>19</v>
      </c>
      <c r="S2" s="12" t="s">
        <v>24</v>
      </c>
      <c r="T2" s="12" t="s">
        <v>25</v>
      </c>
      <c r="U2" s="12" t="s">
        <v>26</v>
      </c>
      <c r="V2" s="12" t="s">
        <v>28</v>
      </c>
    </row>
    <row r="3" spans="1:22" ht="45" x14ac:dyDescent="0.25">
      <c r="A3" s="16" t="s">
        <v>32</v>
      </c>
      <c r="B3" s="17"/>
      <c r="C3" s="13">
        <v>3380</v>
      </c>
      <c r="D3" s="17" t="s">
        <v>33</v>
      </c>
      <c r="E3" s="17"/>
      <c r="F3" s="14"/>
      <c r="G3" s="13">
        <v>1.36</v>
      </c>
      <c r="H3" s="13"/>
      <c r="I3" s="13" t="s">
        <v>29</v>
      </c>
      <c r="J3" s="13" t="s">
        <v>27</v>
      </c>
      <c r="K3" s="13"/>
      <c r="L3" s="18">
        <v>1175</v>
      </c>
      <c r="M3" s="13" t="s">
        <v>34</v>
      </c>
      <c r="N3" s="13" t="s">
        <v>27</v>
      </c>
      <c r="O3" s="13"/>
      <c r="P3" s="13" t="s">
        <v>35</v>
      </c>
      <c r="Q3" s="19">
        <f>[2]Summary!C33</f>
        <v>120000</v>
      </c>
      <c r="R3" s="20" t="s">
        <v>36</v>
      </c>
      <c r="S3" s="13"/>
      <c r="T3" s="13"/>
      <c r="U3" s="13"/>
      <c r="V3" s="13"/>
    </row>
    <row r="4" spans="1:22" x14ac:dyDescent="0.25">
      <c r="A4" s="15"/>
    </row>
    <row r="5" spans="1:22" x14ac:dyDescent="0.25">
      <c r="A5" s="15"/>
    </row>
    <row r="6" spans="1:22" x14ac:dyDescent="0.25">
      <c r="A6" s="15" t="s">
        <v>30</v>
      </c>
    </row>
    <row r="7" spans="1:22" x14ac:dyDescent="0.25">
      <c r="A7" s="15" t="s">
        <v>21</v>
      </c>
    </row>
    <row r="8" spans="1:22" ht="14.45" customHeight="1" x14ac:dyDescent="0.25">
      <c r="A8" s="25" t="s">
        <v>22</v>
      </c>
      <c r="B8" s="25"/>
      <c r="C8" s="25"/>
      <c r="D8" s="25"/>
      <c r="E8" s="25"/>
      <c r="F8" s="25"/>
      <c r="G8" s="25"/>
      <c r="H8" s="25"/>
      <c r="I8" s="25"/>
      <c r="J8" s="25"/>
      <c r="K8" s="25"/>
      <c r="L8" s="25"/>
      <c r="M8" s="25"/>
      <c r="N8" s="25"/>
      <c r="O8" s="25"/>
      <c r="P8" s="25"/>
      <c r="Q8" s="25"/>
      <c r="R8" s="25"/>
      <c r="S8" s="25"/>
      <c r="T8" s="25"/>
      <c r="U8" s="25"/>
      <c r="V8" s="25"/>
    </row>
  </sheetData>
  <mergeCells count="6">
    <mergeCell ref="A8:V8"/>
    <mergeCell ref="A1:F1"/>
    <mergeCell ref="H1:L1"/>
    <mergeCell ref="M1:P1"/>
    <mergeCell ref="Q1:R1"/>
    <mergeCell ref="S1:V1"/>
  </mergeCells>
  <pageMargins left="0.7" right="0.7" top="0.75" bottom="0.75" header="0.3" footer="0.3"/>
  <pageSetup paperSize="17" scale="50" orientation="landscape" r:id="rId1"/>
  <headerFooter>
    <oddHeader>&amp;L&amp;"-,Bold"&amp;14MFR 7: Project Technical Analysis - Athens/Clarke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E14BD-8404-439B-AFEE-3796C18213EF}">
  <dimension ref="A1:AF10"/>
  <sheetViews>
    <sheetView tabSelected="1" workbookViewId="0">
      <selection activeCell="A8" sqref="A8"/>
    </sheetView>
  </sheetViews>
  <sheetFormatPr defaultRowHeight="15" x14ac:dyDescent="0.25"/>
  <cols>
    <col min="1" max="1" width="20.85546875" style="15" customWidth="1"/>
    <col min="2" max="2" width="14.5703125" customWidth="1"/>
    <col min="3" max="3" width="8.42578125" customWidth="1"/>
    <col min="4" max="4" width="29.140625" customWidth="1"/>
    <col min="5" max="5" width="10.42578125" customWidth="1"/>
    <col min="6" max="6" width="12" bestFit="1" customWidth="1"/>
    <col min="7" max="7" width="13.5703125" customWidth="1"/>
    <col min="8" max="8" width="8.85546875" customWidth="1"/>
    <col min="9" max="9" width="7.85546875" customWidth="1"/>
    <col min="10" max="10" width="5.140625" customWidth="1"/>
    <col min="11" max="11" width="9.5703125" bestFit="1" customWidth="1"/>
    <col min="12" max="12" width="8.42578125" bestFit="1" customWidth="1"/>
    <col min="13" max="13" width="9" customWidth="1"/>
    <col min="14" max="14" width="4.5703125" customWidth="1"/>
    <col min="15" max="15" width="9.42578125" bestFit="1" customWidth="1"/>
    <col min="16" max="16" width="9.5703125" bestFit="1" customWidth="1"/>
    <col min="17" max="17" width="6.85546875" customWidth="1"/>
    <col min="18" max="18" width="8.85546875" customWidth="1"/>
    <col min="19" max="19" width="4.5703125" customWidth="1"/>
    <col min="20" max="20" width="5.140625" customWidth="1"/>
    <col min="21" max="21" width="9.5703125" bestFit="1" customWidth="1"/>
    <col min="22" max="22" width="6.85546875" customWidth="1"/>
    <col min="23" max="23" width="6.140625" customWidth="1"/>
    <col min="24" max="24" width="8" bestFit="1" customWidth="1"/>
    <col min="25" max="25" width="9.5703125" bestFit="1" customWidth="1"/>
    <col min="26" max="26" width="7.5703125" customWidth="1"/>
    <col min="27" max="27" width="15.5703125" bestFit="1" customWidth="1"/>
    <col min="28" max="28" width="18.140625" customWidth="1"/>
    <col min="29" max="29" width="5.5703125" customWidth="1"/>
    <col min="30" max="30" width="9" customWidth="1"/>
    <col min="31" max="31" width="5.5703125" customWidth="1"/>
    <col min="32" max="32" width="6.42578125" customWidth="1"/>
  </cols>
  <sheetData>
    <row r="1" spans="1:32" ht="30" x14ac:dyDescent="0.25">
      <c r="A1" s="26" t="s">
        <v>1</v>
      </c>
      <c r="B1" s="27"/>
      <c r="C1" s="27"/>
      <c r="D1" s="27"/>
      <c r="E1" s="27"/>
      <c r="F1" s="28"/>
      <c r="G1" s="1" t="s">
        <v>2</v>
      </c>
      <c r="H1" s="29" t="s">
        <v>3</v>
      </c>
      <c r="I1" s="30"/>
      <c r="J1" s="30"/>
      <c r="K1" s="30"/>
      <c r="L1" s="31"/>
      <c r="M1" s="29" t="s">
        <v>4</v>
      </c>
      <c r="N1" s="30"/>
      <c r="O1" s="30"/>
      <c r="P1" s="30"/>
      <c r="Q1" s="31"/>
      <c r="R1" s="29" t="s">
        <v>5</v>
      </c>
      <c r="S1" s="30"/>
      <c r="T1" s="30"/>
      <c r="U1" s="30"/>
      <c r="V1" s="31"/>
      <c r="W1" s="32" t="s">
        <v>43</v>
      </c>
      <c r="X1" s="32"/>
      <c r="Y1" s="32"/>
      <c r="Z1" s="32"/>
      <c r="AA1" s="33" t="s">
        <v>6</v>
      </c>
      <c r="AB1" s="34"/>
      <c r="AC1" s="22" t="s">
        <v>23</v>
      </c>
      <c r="AD1" s="23"/>
      <c r="AE1" s="23"/>
      <c r="AF1" s="24"/>
    </row>
    <row r="2" spans="1:32" ht="45" x14ac:dyDescent="0.25">
      <c r="A2" s="2" t="s">
        <v>7</v>
      </c>
      <c r="B2" s="2" t="s">
        <v>8</v>
      </c>
      <c r="C2" s="2" t="s">
        <v>9</v>
      </c>
      <c r="D2" s="2" t="s">
        <v>10</v>
      </c>
      <c r="E2" s="3" t="s">
        <v>11</v>
      </c>
      <c r="F2" s="3" t="s">
        <v>12</v>
      </c>
      <c r="G2" s="4" t="s">
        <v>13</v>
      </c>
      <c r="H2" s="5" t="s">
        <v>0</v>
      </c>
      <c r="I2" s="6" t="s">
        <v>44</v>
      </c>
      <c r="J2" s="7" t="s">
        <v>15</v>
      </c>
      <c r="K2" s="5" t="s">
        <v>16</v>
      </c>
      <c r="L2" s="5" t="s">
        <v>17</v>
      </c>
      <c r="M2" s="5" t="s">
        <v>0</v>
      </c>
      <c r="N2" s="6" t="s">
        <v>14</v>
      </c>
      <c r="O2" s="7" t="s">
        <v>15</v>
      </c>
      <c r="P2" s="5" t="s">
        <v>16</v>
      </c>
      <c r="Q2" s="5" t="s">
        <v>17</v>
      </c>
      <c r="R2" s="5" t="s">
        <v>0</v>
      </c>
      <c r="S2" s="6" t="s">
        <v>14</v>
      </c>
      <c r="T2" s="7" t="s">
        <v>15</v>
      </c>
      <c r="U2" s="5" t="s">
        <v>16</v>
      </c>
      <c r="V2" s="5" t="s">
        <v>17</v>
      </c>
      <c r="W2" s="8" t="s">
        <v>14</v>
      </c>
      <c r="X2" s="8" t="s">
        <v>15</v>
      </c>
      <c r="Y2" s="9" t="s">
        <v>16</v>
      </c>
      <c r="Z2" s="8" t="s">
        <v>17</v>
      </c>
      <c r="AA2" s="10" t="s">
        <v>18</v>
      </c>
      <c r="AB2" s="11" t="s">
        <v>19</v>
      </c>
      <c r="AC2" s="12" t="s">
        <v>24</v>
      </c>
      <c r="AD2" s="12" t="s">
        <v>25</v>
      </c>
      <c r="AE2" s="12" t="s">
        <v>26</v>
      </c>
      <c r="AF2" s="12" t="s">
        <v>45</v>
      </c>
    </row>
    <row r="3" spans="1:32" s="38" customFormat="1" ht="33" customHeight="1" x14ac:dyDescent="0.25">
      <c r="A3" s="35"/>
      <c r="B3" s="13"/>
      <c r="C3" s="13"/>
      <c r="D3" s="13"/>
      <c r="E3" s="13"/>
      <c r="F3" s="14"/>
      <c r="G3" s="13"/>
      <c r="H3" s="13"/>
      <c r="I3" s="13"/>
      <c r="J3" s="13"/>
      <c r="K3" s="13"/>
      <c r="L3" s="13"/>
      <c r="M3" s="13"/>
      <c r="N3" s="13"/>
      <c r="O3" s="13"/>
      <c r="P3" s="13"/>
      <c r="Q3" s="13"/>
      <c r="R3" s="13"/>
      <c r="S3" s="13"/>
      <c r="T3" s="13"/>
      <c r="U3" s="13"/>
      <c r="V3" s="13"/>
      <c r="W3" s="36"/>
      <c r="X3" s="36"/>
      <c r="Y3" s="36"/>
      <c r="Z3" s="36"/>
      <c r="AA3" s="37"/>
      <c r="AB3" s="37"/>
      <c r="AC3" s="13"/>
      <c r="AD3" s="13"/>
      <c r="AE3" s="13"/>
      <c r="AF3" s="13"/>
    </row>
    <row r="4" spans="1:32" ht="30" x14ac:dyDescent="0.25">
      <c r="A4" s="39" t="s">
        <v>46</v>
      </c>
      <c r="B4" s="21"/>
      <c r="C4" s="40">
        <v>4970</v>
      </c>
      <c r="D4" s="41" t="s">
        <v>47</v>
      </c>
      <c r="E4" s="42"/>
      <c r="F4" s="43"/>
      <c r="G4" s="42">
        <v>14.2</v>
      </c>
      <c r="H4" s="42"/>
      <c r="I4" s="40">
        <v>6</v>
      </c>
      <c r="J4" s="44" t="s">
        <v>27</v>
      </c>
      <c r="K4" s="44"/>
      <c r="L4" s="45">
        <v>1500</v>
      </c>
      <c r="M4" s="46"/>
      <c r="N4" s="46"/>
      <c r="O4" s="46"/>
      <c r="P4" s="46"/>
      <c r="Q4" s="46"/>
      <c r="R4" s="44"/>
      <c r="S4" s="44"/>
      <c r="T4" s="44"/>
      <c r="U4" s="44"/>
      <c r="V4" s="47"/>
      <c r="W4" s="48">
        <v>2</v>
      </c>
      <c r="X4" s="48" t="s">
        <v>27</v>
      </c>
      <c r="Y4" s="48"/>
      <c r="Z4" s="49">
        <v>2000</v>
      </c>
      <c r="AA4" s="50">
        <f>'[3] Cost Summary '!D31</f>
        <v>335267.5</v>
      </c>
      <c r="AB4" s="51" t="s">
        <v>48</v>
      </c>
      <c r="AC4" s="52"/>
      <c r="AD4" s="52"/>
      <c r="AE4" s="52"/>
      <c r="AF4" s="52"/>
    </row>
    <row r="5" spans="1:32" ht="61.5" customHeight="1" x14ac:dyDescent="0.25">
      <c r="A5" s="53"/>
      <c r="B5" s="52"/>
      <c r="C5" s="40"/>
      <c r="D5" s="54"/>
      <c r="E5" s="40"/>
      <c r="F5" s="55"/>
      <c r="G5" s="54"/>
      <c r="H5" s="54"/>
      <c r="I5" s="40"/>
      <c r="J5" s="40"/>
      <c r="K5" s="40"/>
      <c r="L5" s="40"/>
      <c r="M5" s="52"/>
      <c r="N5" s="52"/>
      <c r="O5" s="52"/>
      <c r="P5" s="52"/>
      <c r="Q5" s="52"/>
      <c r="R5" s="52"/>
      <c r="S5" s="52"/>
      <c r="T5" s="52"/>
      <c r="U5" s="52"/>
      <c r="V5" s="52"/>
      <c r="W5" s="40"/>
      <c r="X5" s="40"/>
      <c r="Y5" s="40"/>
      <c r="Z5" s="40"/>
      <c r="AA5" s="56"/>
      <c r="AB5" s="57"/>
      <c r="AC5" s="52"/>
      <c r="AD5" s="52"/>
      <c r="AE5" s="52"/>
      <c r="AF5" s="52"/>
    </row>
    <row r="6" spans="1:32" x14ac:dyDescent="0.25">
      <c r="A6" s="58" t="s">
        <v>49</v>
      </c>
      <c r="B6" s="59"/>
      <c r="C6" s="59"/>
      <c r="D6" s="59"/>
      <c r="E6" s="59"/>
      <c r="F6" s="59"/>
      <c r="G6" s="59"/>
      <c r="H6" s="59"/>
      <c r="I6" s="59"/>
      <c r="J6" s="59"/>
      <c r="K6" s="59"/>
      <c r="L6" s="59"/>
      <c r="M6" s="59"/>
      <c r="N6" s="59"/>
      <c r="O6" s="59"/>
      <c r="P6" s="59"/>
      <c r="Q6" s="59"/>
      <c r="R6" s="59" t="s">
        <v>20</v>
      </c>
      <c r="S6" s="59"/>
      <c r="T6" s="59"/>
      <c r="U6" s="59"/>
      <c r="V6" s="59"/>
      <c r="W6" s="59"/>
      <c r="X6" s="59"/>
      <c r="Y6" s="59"/>
      <c r="Z6" s="59"/>
      <c r="AA6" s="60"/>
      <c r="AB6" s="61"/>
      <c r="AC6" s="59"/>
      <c r="AD6" s="59"/>
      <c r="AE6" s="59"/>
      <c r="AF6" s="59"/>
    </row>
    <row r="8" spans="1:32" x14ac:dyDescent="0.25">
      <c r="A8" s="15" t="s">
        <v>30</v>
      </c>
    </row>
    <row r="9" spans="1:32" x14ac:dyDescent="0.25">
      <c r="A9" s="15" t="s">
        <v>21</v>
      </c>
    </row>
    <row r="10" spans="1:32" ht="50.25" customHeight="1" x14ac:dyDescent="0.25">
      <c r="A10" s="25" t="s">
        <v>22</v>
      </c>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row>
  </sheetData>
  <mergeCells count="8">
    <mergeCell ref="AC1:AF1"/>
    <mergeCell ref="A10:AF10"/>
    <mergeCell ref="A1:F1"/>
    <mergeCell ref="H1:L1"/>
    <mergeCell ref="M1:Q1"/>
    <mergeCell ref="R1:V1"/>
    <mergeCell ref="W1:Z1"/>
    <mergeCell ref="AA1:A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BFED5-038D-4A25-ABEB-D7B28409E4F3}">
  <dimension ref="A1"/>
  <sheetViews>
    <sheetView workbookViewId="0"/>
  </sheetViews>
  <sheetFormatPr defaultRowHeight="15" x14ac:dyDescent="0.25"/>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Cherokee</vt:lpstr>
      <vt:lpstr>White</vt:lpstr>
      <vt:lpstr>Chatham</vt:lpstr>
    </vt:vector>
  </TitlesOfParts>
  <Company>Gleeds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Blake</dc:creator>
  <cp:lastModifiedBy>Horne, William S.</cp:lastModifiedBy>
  <cp:lastPrinted>2023-09-27T21:04:53Z</cp:lastPrinted>
  <dcterms:created xsi:type="dcterms:W3CDTF">2010-01-20T15:59:36Z</dcterms:created>
  <dcterms:modified xsi:type="dcterms:W3CDTF">2024-08-02T13:23:00Z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ESRI_WORKBOOK_ID">
    <vt:lpwstr>3904e6ef9a1b4af19d940499c96e6e6e</vt:lpwstr>
  </property>
  <property fmtid="{D5CDD505-2E9C-101B-9397-08002B2CF9AE}" pid="4" name="MSIP_Label_ed3826ce-7c18-471d-9596-93de5bae332e_Enabled">
    <vt:lpwstr>true</vt:lpwstr>
  </property>
  <property fmtid="{D5CDD505-2E9C-101B-9397-08002B2CF9AE}" pid="5" name="MSIP_Label_ed3826ce-7c18-471d-9596-93de5bae332e_SetDate">
    <vt:lpwstr>2022-09-21T13:16:53Z</vt:lpwstr>
  </property>
  <property fmtid="{D5CDD505-2E9C-101B-9397-08002B2CF9AE}" pid="6" name="MSIP_Label_ed3826ce-7c18-471d-9596-93de5bae332e_Method">
    <vt:lpwstr>Standard</vt:lpwstr>
  </property>
  <property fmtid="{D5CDD505-2E9C-101B-9397-08002B2CF9AE}" pid="7" name="MSIP_Label_ed3826ce-7c18-471d-9596-93de5bae332e_Name">
    <vt:lpwstr>Internal</vt:lpwstr>
  </property>
  <property fmtid="{D5CDD505-2E9C-101B-9397-08002B2CF9AE}" pid="8" name="MSIP_Label_ed3826ce-7c18-471d-9596-93de5bae332e_SiteId">
    <vt:lpwstr>c0a02e2d-1186-410a-8895-0a4a252ebf17</vt:lpwstr>
  </property>
  <property fmtid="{D5CDD505-2E9C-101B-9397-08002B2CF9AE}" pid="9" name="MSIP_Label_ed3826ce-7c18-471d-9596-93de5bae332e_ActionId">
    <vt:lpwstr>d3c0f71b-2dc1-46a2-a60e-afd07ab50de3</vt:lpwstr>
  </property>
  <property fmtid="{D5CDD505-2E9C-101B-9397-08002B2CF9AE}" pid="10" name="MSIP_Label_ed3826ce-7c18-471d-9596-93de5bae332e_ContentBits">
    <vt:lpwstr>0</vt:lpwstr>
  </property>
</Properties>
</file>